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մժծծ 2027-2029\Ոլորտայի ծախսային ձևաչափեր\7.Կրթություն\tavush\patet\"/>
    </mc:Choice>
  </mc:AlternateContent>
  <xr:revisionPtr revIDLastSave="0" documentId="13_ncr:1_{288B8D48-49A6-4D1A-8B1B-50D2516D2DF8}" xr6:coauthVersionLast="47" xr6:coauthVersionMax="47" xr10:uidLastSave="{00000000-0000-0000-0000-000000000000}"/>
  <bookViews>
    <workbookView xWindow="-120" yWindow="-120" windowWidth="29040" windowHeight="15720" tabRatio="830" activeTab="1" xr2:uid="{00000000-000D-0000-FFFF-FFFF00000000}"/>
  </bookViews>
  <sheets>
    <sheet name="Հավելված 4" sheetId="27" r:id="rId1"/>
    <sheet name="havelvac " sheetId="30" r:id="rId2"/>
  </sheet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  <definedName name="_xlnm.Print_Titles" localSheetId="0">'Հավելված 4'!$B:$D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27" l="1"/>
  <c r="N19" i="27"/>
  <c r="Q19" i="27"/>
  <c r="T19" i="27"/>
  <c r="H19" i="27"/>
  <c r="T18" i="27"/>
  <c r="V17" i="27"/>
  <c r="U17" i="27"/>
  <c r="T16" i="27"/>
  <c r="T15" i="27"/>
  <c r="T14" i="27" s="1"/>
  <c r="V14" i="27"/>
  <c r="U14" i="27"/>
  <c r="T13" i="27"/>
  <c r="T12" i="27"/>
  <c r="T11" i="27"/>
  <c r="T10" i="27"/>
  <c r="T9" i="27"/>
  <c r="T8" i="27"/>
  <c r="T7" i="27"/>
  <c r="V6" i="27"/>
  <c r="U6" i="27"/>
  <c r="Q18" i="27"/>
  <c r="S17" i="27"/>
  <c r="R17" i="27"/>
  <c r="Q16" i="27"/>
  <c r="Q15" i="27"/>
  <c r="S14" i="27"/>
  <c r="R14" i="27"/>
  <c r="Q13" i="27"/>
  <c r="Q12" i="27"/>
  <c r="Q11" i="27"/>
  <c r="Q10" i="27"/>
  <c r="Q9" i="27"/>
  <c r="Q8" i="27"/>
  <c r="Q7" i="27"/>
  <c r="S6" i="27"/>
  <c r="R6" i="27"/>
  <c r="X15" i="30"/>
  <c r="W15" i="30"/>
  <c r="V15" i="30"/>
  <c r="U14" i="30"/>
  <c r="U13" i="30"/>
  <c r="U12" i="30"/>
  <c r="U11" i="30"/>
  <c r="U10" i="30"/>
  <c r="U9" i="30"/>
  <c r="U8" i="30"/>
  <c r="U7" i="30"/>
  <c r="U6" i="30"/>
  <c r="U5" i="30"/>
  <c r="T15" i="30"/>
  <c r="S15" i="30"/>
  <c r="R15" i="30"/>
  <c r="Q14" i="30"/>
  <c r="Q13" i="30"/>
  <c r="Q12" i="30"/>
  <c r="Q11" i="30"/>
  <c r="Q10" i="30"/>
  <c r="Q9" i="30"/>
  <c r="Q8" i="30"/>
  <c r="Q7" i="30"/>
  <c r="Q6" i="30"/>
  <c r="Q5" i="30"/>
  <c r="N18" i="27"/>
  <c r="N16" i="27"/>
  <c r="N15" i="27"/>
  <c r="N8" i="27"/>
  <c r="N9" i="27"/>
  <c r="N10" i="27"/>
  <c r="N11" i="27"/>
  <c r="N12" i="27"/>
  <c r="N13" i="27"/>
  <c r="N7" i="27"/>
  <c r="K18" i="27"/>
  <c r="K16" i="27"/>
  <c r="K15" i="27"/>
  <c r="K8" i="27"/>
  <c r="K9" i="27"/>
  <c r="K10" i="27"/>
  <c r="K11" i="27"/>
  <c r="K12" i="27"/>
  <c r="K13" i="27"/>
  <c r="K7" i="27"/>
  <c r="H18" i="27"/>
  <c r="H16" i="27"/>
  <c r="H15" i="27"/>
  <c r="H8" i="27"/>
  <c r="H9" i="27"/>
  <c r="H10" i="27"/>
  <c r="H11" i="27"/>
  <c r="H12" i="27"/>
  <c r="H13" i="27"/>
  <c r="H7" i="27"/>
  <c r="Q17" i="27" l="1"/>
  <c r="Q14" i="27"/>
  <c r="T17" i="27"/>
  <c r="U15" i="30"/>
  <c r="T6" i="27"/>
  <c r="Q15" i="30"/>
  <c r="Q6" i="27"/>
  <c r="M11" i="30"/>
  <c r="I11" i="30"/>
  <c r="E11" i="30"/>
  <c r="I6" i="27"/>
  <c r="J6" i="27"/>
  <c r="L6" i="27"/>
  <c r="M6" i="27"/>
  <c r="O6" i="27"/>
  <c r="P6" i="27"/>
  <c r="F15" i="30" l="1"/>
  <c r="G15" i="30"/>
  <c r="H15" i="30"/>
  <c r="J15" i="30"/>
  <c r="K15" i="30"/>
  <c r="L15" i="30"/>
  <c r="N15" i="30"/>
  <c r="O15" i="30"/>
  <c r="P15" i="30"/>
  <c r="I17" i="27"/>
  <c r="J17" i="27"/>
  <c r="L17" i="27"/>
  <c r="M17" i="27"/>
  <c r="O17" i="27"/>
  <c r="P17" i="27"/>
  <c r="N17" i="27" l="1"/>
  <c r="K17" i="27"/>
  <c r="H17" i="27"/>
  <c r="N6" i="27" l="1"/>
  <c r="K6" i="27"/>
  <c r="H6" i="27"/>
  <c r="M8" i="30" l="1"/>
  <c r="M9" i="30"/>
  <c r="M10" i="30"/>
  <c r="M12" i="30"/>
  <c r="M13" i="30"/>
  <c r="M14" i="30"/>
  <c r="I6" i="30"/>
  <c r="I7" i="30"/>
  <c r="I8" i="30"/>
  <c r="I9" i="30"/>
  <c r="I10" i="30"/>
  <c r="I12" i="30"/>
  <c r="I13" i="30"/>
  <c r="I14" i="30"/>
  <c r="E6" i="30"/>
  <c r="E7" i="30"/>
  <c r="E8" i="30"/>
  <c r="E9" i="30"/>
  <c r="E10" i="30"/>
  <c r="E12" i="30"/>
  <c r="E13" i="30"/>
  <c r="E14" i="30"/>
  <c r="I14" i="27"/>
  <c r="J14" i="27"/>
  <c r="L14" i="27"/>
  <c r="M14" i="27"/>
  <c r="O14" i="27"/>
  <c r="P14" i="27"/>
  <c r="N14" i="27" l="1"/>
  <c r="K14" i="27"/>
  <c r="M7" i="30" l="1"/>
  <c r="M6" i="30"/>
  <c r="M5" i="30"/>
  <c r="I5" i="30"/>
  <c r="I15" i="30" s="1"/>
  <c r="E5" i="30"/>
  <c r="E15" i="30" s="1"/>
  <c r="M15" i="30" l="1"/>
  <c r="H14" i="27"/>
</calcChain>
</file>

<file path=xl/sharedStrings.xml><?xml version="1.0" encoding="utf-8"?>
<sst xmlns="http://schemas.openxmlformats.org/spreadsheetml/2006/main" count="111" uniqueCount="43">
  <si>
    <t>Հանրակրթության ծրագիր</t>
  </si>
  <si>
    <t>Տարրական ընդհանուր հանրակրթություն</t>
  </si>
  <si>
    <t>Հիմնական ընդհանուր հանրակրթություն</t>
  </si>
  <si>
    <t>Միջնակարգ ընդհանուր հանրակրթություն</t>
  </si>
  <si>
    <t>Նախադպրոցական կրթություն</t>
  </si>
  <si>
    <t>Ատեստավորման միջոցով որակավորում ստացած ուսուցիչներին հավելավճարների տրամադրում</t>
  </si>
  <si>
    <t>Ծրագրային դասիչը</t>
  </si>
  <si>
    <t>Ծրագիր /Միջոցառում</t>
  </si>
  <si>
    <t>Ընդամենը</t>
  </si>
  <si>
    <t>Բաժին</t>
  </si>
  <si>
    <t xml:space="preserve">Խումբ </t>
  </si>
  <si>
    <t>Դաս</t>
  </si>
  <si>
    <t>09</t>
  </si>
  <si>
    <t>01</t>
  </si>
  <si>
    <t>02</t>
  </si>
  <si>
    <t>06</t>
  </si>
  <si>
    <t>Հավելված N 4. Բյուջետային ծրագրերի գծով ամփոփ ծախսերն ըստ բյուջետային ծախսերի տնտեսագիտական դասակարգման հոդվածների</t>
  </si>
  <si>
    <t> - Սուբսիդիաներ ոչ ֆինանսական պետական կազմակերպություններին 4511</t>
  </si>
  <si>
    <t>Ծրագիր</t>
  </si>
  <si>
    <t>Կրթության որակի ապահովում</t>
  </si>
  <si>
    <t>Այլ նպաստներ բյուջեից -4729</t>
  </si>
  <si>
    <t>Հավելված N 5. Բյուջետային ծրագրերի/միջոցառումների գծով ծախսերը՝ վարչատարածքային բաժանմամբ (ըստ մարզերի)</t>
  </si>
  <si>
    <t>Ծրագրի /Միջոցառման անվոնւմը</t>
  </si>
  <si>
    <t>Միջոցառում</t>
  </si>
  <si>
    <t>&lt;Մարզի անվանումը&gt;</t>
  </si>
  <si>
    <t>…</t>
  </si>
  <si>
    <t>Ընդամենը ըստ մարզերի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</si>
  <si>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</si>
  <si>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 </t>
  </si>
  <si>
    <t xml:space="preserve">Կամավոր ատեստավորման համակարգի ներդրում՛ ուղղված ուսուցիչների որակի բարձրացմանը </t>
  </si>
  <si>
    <t>Հանրակրթական հիմնական ծրագրեր իրականացնող ուսումնական հաստատությունների  ատեստավորման ենթակա ուսուցչի և մանկավարժի վերապատրաստում</t>
  </si>
  <si>
    <t xml:space="preserve">Նախադպրոցական կրթության հասանելիության և որակի ապահովում </t>
  </si>
  <si>
    <r>
      <t>&lt;ՀՀ Տավուշի մարզ&gt;</t>
    </r>
    <r>
      <rPr>
        <b/>
        <vertAlign val="superscript"/>
        <sz val="8"/>
        <color theme="1"/>
        <rFont val="GHEA Grapalat"/>
        <family val="3"/>
      </rPr>
      <t>29</t>
    </r>
  </si>
  <si>
    <t>2023 թվականին Լեռնային Ղարաբաղից բռնի տեղահանված ուսուցիչների օժանդակության ծրագիր</t>
  </si>
  <si>
    <t>Գործառական դասակարգման</t>
  </si>
  <si>
    <t>Բազային տարի 2025թ․ (հազ. դրամ)</t>
  </si>
  <si>
    <t>2026թ պլան (հազ. դրամ)</t>
  </si>
  <si>
    <t>2027թ բյուջե (հազ. դրամ</t>
  </si>
  <si>
    <t>2027թ բյուջե  (հազ. դրամ)</t>
  </si>
  <si>
    <t>2028թ բյուջե  (հազ. դրամ)</t>
  </si>
  <si>
    <t>2029թ բյուջե  (հազ. դրամ)</t>
  </si>
  <si>
    <t>2028թ բյուջե (հազ. դրամ</t>
  </si>
  <si>
    <t>2029թ բյուջե (հազ.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</si>
</sst>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rgb="FF000000"/>
      <name val="GHEA Grapalat"/>
      <family val="3"/>
    </font>
    <font>
      <vertAlign val="superscript"/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8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13" fillId="0" borderId="0"/>
  </cellStyleXfs>
  <cellXfs count="46">
    <xf numFmtId="0" fontId="0" fillId="0" borderId="0" xfId="0"/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textRotation="90" wrapText="1"/>
    </xf>
    <xf numFmtId="0" fontId="7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/>
    </xf>
    <xf numFmtId="49" fontId="6" fillId="6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14" fillId="0" borderId="0" xfId="0" applyFont="1"/>
    <xf numFmtId="0" fontId="14" fillId="0" borderId="1" xfId="0" applyFont="1" applyBorder="1"/>
    <xf numFmtId="164" fontId="14" fillId="0" borderId="0" xfId="0" applyNumberFormat="1" applyFont="1"/>
    <xf numFmtId="0" fontId="6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7" fillId="4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164" fontId="6" fillId="0" borderId="0" xfId="0" applyNumberFormat="1" applyFont="1"/>
  </cellXfs>
  <cellStyles count="5">
    <cellStyle name="Normal 2" xfId="1" xr:uid="{00000000-0005-0000-0000-000000000000}"/>
    <cellStyle name="Normal 3" xfId="3" xr:uid="{00000000-0005-0000-0000-000001000000}"/>
    <cellStyle name="Percent 2" xfId="2" xr:uid="{00000000-0005-0000-0000-000002000000}"/>
    <cellStyle name="Обычный" xfId="0" builtinId="0"/>
    <cellStyle name="Обычный 2" xfId="4" xr:uid="{BE7621C1-9C98-4049-92F7-DEF1E3063A5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19"/>
  <sheetViews>
    <sheetView zoomScale="80" zoomScaleNormal="80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H19" sqref="H19:T19"/>
    </sheetView>
  </sheetViews>
  <sheetFormatPr defaultRowHeight="16.5" x14ac:dyDescent="0.3"/>
  <cols>
    <col min="1" max="1" width="1.42578125" style="26" customWidth="1"/>
    <col min="2" max="2" width="4" style="26" customWidth="1"/>
    <col min="3" max="3" width="5.7109375" style="26" customWidth="1"/>
    <col min="4" max="4" width="22" style="26" customWidth="1"/>
    <col min="5" max="5" width="6.42578125" style="26" customWidth="1"/>
    <col min="6" max="6" width="7" style="26" customWidth="1"/>
    <col min="7" max="7" width="6.28515625" style="26" customWidth="1"/>
    <col min="8" max="8" width="10" style="26" customWidth="1"/>
    <col min="9" max="9" width="9.85546875" style="26" customWidth="1"/>
    <col min="10" max="10" width="8.7109375" style="26" customWidth="1"/>
    <col min="11" max="11" width="9.85546875" style="26" customWidth="1"/>
    <col min="12" max="12" width="10" style="26" customWidth="1"/>
    <col min="13" max="13" width="8.42578125" style="26" customWidth="1"/>
    <col min="14" max="14" width="9.28515625" style="26" customWidth="1"/>
    <col min="15" max="15" width="11.85546875" style="26" customWidth="1"/>
    <col min="16" max="16" width="9.5703125" style="26" customWidth="1"/>
    <col min="17" max="17" width="9.42578125" style="26" customWidth="1"/>
    <col min="18" max="18" width="11.140625" style="26" customWidth="1"/>
    <col min="19" max="19" width="9.5703125" style="26" customWidth="1"/>
    <col min="20" max="20" width="10" style="26" customWidth="1"/>
    <col min="21" max="21" width="11" style="26" customWidth="1"/>
    <col min="22" max="22" width="11.85546875" style="26" customWidth="1"/>
    <col min="23" max="23" width="1.85546875" style="26" customWidth="1"/>
    <col min="24" max="16384" width="9.140625" style="26"/>
  </cols>
  <sheetData>
    <row r="2" spans="2:22" x14ac:dyDescent="0.3">
      <c r="B2" s="5" t="s">
        <v>16</v>
      </c>
    </row>
    <row r="3" spans="2:22" ht="17.25" x14ac:dyDescent="0.3">
      <c r="B3" s="1"/>
    </row>
    <row r="4" spans="2:22" ht="56.25" customHeight="1" x14ac:dyDescent="0.3">
      <c r="B4" s="34" t="s">
        <v>6</v>
      </c>
      <c r="C4" s="34"/>
      <c r="D4" s="34" t="s">
        <v>7</v>
      </c>
      <c r="E4" s="37" t="s">
        <v>34</v>
      </c>
      <c r="F4" s="38"/>
      <c r="G4" s="39"/>
      <c r="H4" s="37" t="s">
        <v>35</v>
      </c>
      <c r="I4" s="38"/>
      <c r="J4" s="39"/>
      <c r="K4" s="34" t="s">
        <v>36</v>
      </c>
      <c r="L4" s="34"/>
      <c r="M4" s="34"/>
      <c r="N4" s="34" t="s">
        <v>37</v>
      </c>
      <c r="O4" s="34"/>
      <c r="P4" s="34"/>
      <c r="Q4" s="34" t="s">
        <v>41</v>
      </c>
      <c r="R4" s="34"/>
      <c r="S4" s="34"/>
      <c r="T4" s="34" t="s">
        <v>42</v>
      </c>
      <c r="U4" s="34"/>
      <c r="V4" s="34"/>
    </row>
    <row r="5" spans="2:22" ht="150" customHeight="1" x14ac:dyDescent="0.3">
      <c r="B5" s="34"/>
      <c r="C5" s="34"/>
      <c r="D5" s="34"/>
      <c r="E5" s="31" t="s">
        <v>9</v>
      </c>
      <c r="F5" s="31" t="s">
        <v>10</v>
      </c>
      <c r="G5" s="31" t="s">
        <v>11</v>
      </c>
      <c r="H5" s="32" t="s">
        <v>8</v>
      </c>
      <c r="I5" s="30" t="s">
        <v>17</v>
      </c>
      <c r="J5" s="30" t="s">
        <v>20</v>
      </c>
      <c r="K5" s="32" t="s">
        <v>8</v>
      </c>
      <c r="L5" s="30" t="s">
        <v>17</v>
      </c>
      <c r="M5" s="30" t="s">
        <v>20</v>
      </c>
      <c r="N5" s="32" t="s">
        <v>8</v>
      </c>
      <c r="O5" s="30" t="s">
        <v>17</v>
      </c>
      <c r="P5" s="30" t="s">
        <v>20</v>
      </c>
      <c r="Q5" s="32" t="s">
        <v>8</v>
      </c>
      <c r="R5" s="30" t="s">
        <v>17</v>
      </c>
      <c r="S5" s="30" t="s">
        <v>20</v>
      </c>
      <c r="T5" s="32" t="s">
        <v>8</v>
      </c>
      <c r="U5" s="30" t="s">
        <v>17</v>
      </c>
      <c r="V5" s="30" t="s">
        <v>20</v>
      </c>
    </row>
    <row r="6" spans="2:22" x14ac:dyDescent="0.3">
      <c r="B6" s="35">
        <v>1146</v>
      </c>
      <c r="C6" s="36"/>
      <c r="D6" s="2" t="s">
        <v>0</v>
      </c>
      <c r="E6" s="2"/>
      <c r="F6" s="2"/>
      <c r="G6" s="2"/>
      <c r="H6" s="8">
        <f>SUM(H7:H13)</f>
        <v>6404025.8000000007</v>
      </c>
      <c r="I6" s="8">
        <f>SUM(I7:I13)</f>
        <v>6187402</v>
      </c>
      <c r="J6" s="8">
        <f>SUM(J7:J13)</f>
        <v>216623.8</v>
      </c>
      <c r="K6" s="8">
        <f>SUM(K7:K13)</f>
        <v>6525667.0999999996</v>
      </c>
      <c r="L6" s="8">
        <f>SUM(L7:L13)</f>
        <v>6258054.7999999998</v>
      </c>
      <c r="M6" s="8">
        <f>SUM(M7:M13)</f>
        <v>267612.3</v>
      </c>
      <c r="N6" s="8">
        <f>SUM(N7:N13)</f>
        <v>6600875.9999999991</v>
      </c>
      <c r="O6" s="8">
        <f>SUM(O7:O13)</f>
        <v>6305866.8999999994</v>
      </c>
      <c r="P6" s="8">
        <f>SUM(P7:P13)</f>
        <v>295009.09999999998</v>
      </c>
      <c r="Q6" s="8">
        <f>SUM(Q7:Q13)</f>
        <v>6628375.7999999998</v>
      </c>
      <c r="R6" s="8">
        <f>SUM(R7:R13)</f>
        <v>6323993</v>
      </c>
      <c r="S6" s="8">
        <f>SUM(S7:S13)</f>
        <v>304382.8</v>
      </c>
      <c r="T6" s="8">
        <f>SUM(T7:T13)</f>
        <v>6638673.0999999996</v>
      </c>
      <c r="U6" s="8">
        <f>SUM(U7:U13)</f>
        <v>6324916.5999999996</v>
      </c>
      <c r="V6" s="8">
        <f>SUM(V7:V13)</f>
        <v>313756.5</v>
      </c>
    </row>
    <row r="7" spans="2:22" ht="25.5" x14ac:dyDescent="0.3">
      <c r="B7" s="40"/>
      <c r="C7" s="3">
        <v>11001</v>
      </c>
      <c r="D7" s="2" t="s">
        <v>1</v>
      </c>
      <c r="E7" s="22" t="s">
        <v>12</v>
      </c>
      <c r="F7" s="22" t="s">
        <v>13</v>
      </c>
      <c r="G7" s="22" t="s">
        <v>14</v>
      </c>
      <c r="H7" s="4">
        <f>I7+J7</f>
        <v>2252816.7000000002</v>
      </c>
      <c r="I7" s="4">
        <v>2252816.7000000002</v>
      </c>
      <c r="J7" s="4">
        <v>0</v>
      </c>
      <c r="K7" s="4">
        <f>L7+M7</f>
        <v>2263226.7999999998</v>
      </c>
      <c r="L7" s="4">
        <v>2263226.7999999998</v>
      </c>
      <c r="M7" s="4">
        <v>0</v>
      </c>
      <c r="N7" s="4">
        <f>O7+P7</f>
        <v>2301641.4</v>
      </c>
      <c r="O7" s="4">
        <v>2301641.4</v>
      </c>
      <c r="P7" s="4">
        <v>0</v>
      </c>
      <c r="Q7" s="4">
        <f>R7+S7</f>
        <v>2301933.5</v>
      </c>
      <c r="R7" s="4">
        <v>2301933.5</v>
      </c>
      <c r="S7" s="4">
        <v>0</v>
      </c>
      <c r="T7" s="4">
        <f>U7+V7</f>
        <v>2314919.5</v>
      </c>
      <c r="U7" s="4">
        <v>2314919.5</v>
      </c>
      <c r="V7" s="4">
        <v>0</v>
      </c>
    </row>
    <row r="8" spans="2:22" ht="25.5" x14ac:dyDescent="0.3">
      <c r="B8" s="41"/>
      <c r="C8" s="3">
        <v>11002</v>
      </c>
      <c r="D8" s="2" t="s">
        <v>2</v>
      </c>
      <c r="E8" s="22" t="s">
        <v>12</v>
      </c>
      <c r="F8" s="22" t="s">
        <v>14</v>
      </c>
      <c r="G8" s="22" t="s">
        <v>13</v>
      </c>
      <c r="H8" s="4">
        <f t="shared" ref="H8:H18" si="0">I8+J8</f>
        <v>2855241.3</v>
      </c>
      <c r="I8" s="4">
        <v>2855241.3</v>
      </c>
      <c r="J8" s="4">
        <v>0</v>
      </c>
      <c r="K8" s="4">
        <f t="shared" ref="K8:K18" si="1">L8+M8</f>
        <v>2827145.3</v>
      </c>
      <c r="L8" s="4">
        <v>2827145.3</v>
      </c>
      <c r="M8" s="4">
        <v>0</v>
      </c>
      <c r="N8" s="4">
        <f t="shared" ref="N8:N18" si="2">O8+P8</f>
        <v>2988980.9</v>
      </c>
      <c r="O8" s="4">
        <v>2988980.9</v>
      </c>
      <c r="P8" s="4">
        <v>0</v>
      </c>
      <c r="Q8" s="4">
        <f t="shared" ref="Q8:Q13" si="3">R8+S8</f>
        <v>2959628.7</v>
      </c>
      <c r="R8" s="4">
        <v>2959628.7</v>
      </c>
      <c r="S8" s="4">
        <v>0</v>
      </c>
      <c r="T8" s="4">
        <f t="shared" ref="T8:T13" si="4">U8+V8</f>
        <v>2922111.5</v>
      </c>
      <c r="U8" s="4">
        <v>2922111.5</v>
      </c>
      <c r="V8" s="4">
        <v>0</v>
      </c>
    </row>
    <row r="9" spans="2:22" ht="25.5" x14ac:dyDescent="0.3">
      <c r="B9" s="41"/>
      <c r="C9" s="3">
        <v>11003</v>
      </c>
      <c r="D9" s="2" t="s">
        <v>3</v>
      </c>
      <c r="E9" s="22" t="s">
        <v>12</v>
      </c>
      <c r="F9" s="22" t="s">
        <v>14</v>
      </c>
      <c r="G9" s="22" t="s">
        <v>14</v>
      </c>
      <c r="H9" s="4">
        <f t="shared" si="0"/>
        <v>1079344</v>
      </c>
      <c r="I9" s="7">
        <v>1079344</v>
      </c>
      <c r="J9" s="6">
        <v>0</v>
      </c>
      <c r="K9" s="4">
        <f t="shared" si="1"/>
        <v>1167682.7</v>
      </c>
      <c r="L9" s="7">
        <v>1167682.7</v>
      </c>
      <c r="M9" s="6">
        <v>0</v>
      </c>
      <c r="N9" s="4">
        <f t="shared" si="2"/>
        <v>1015244.6</v>
      </c>
      <c r="O9" s="7">
        <v>1015244.6</v>
      </c>
      <c r="P9" s="4">
        <v>0</v>
      </c>
      <c r="Q9" s="4">
        <f t="shared" si="3"/>
        <v>1062430.8</v>
      </c>
      <c r="R9" s="7">
        <v>1062430.8</v>
      </c>
      <c r="S9" s="4">
        <v>0</v>
      </c>
      <c r="T9" s="4">
        <f t="shared" si="4"/>
        <v>1087885.6000000001</v>
      </c>
      <c r="U9" s="7">
        <v>1087885.6000000001</v>
      </c>
      <c r="V9" s="4">
        <v>0</v>
      </c>
    </row>
    <row r="10" spans="2:22" ht="63.75" x14ac:dyDescent="0.3">
      <c r="B10" s="41"/>
      <c r="C10" s="3">
        <v>12004</v>
      </c>
      <c r="D10" s="2" t="s">
        <v>5</v>
      </c>
      <c r="E10" s="22" t="s">
        <v>12</v>
      </c>
      <c r="F10" s="22" t="s">
        <v>15</v>
      </c>
      <c r="G10" s="22" t="s">
        <v>13</v>
      </c>
      <c r="H10" s="4">
        <f t="shared" si="0"/>
        <v>21249.4</v>
      </c>
      <c r="I10" s="7">
        <v>0</v>
      </c>
      <c r="J10" s="7">
        <v>21249.4</v>
      </c>
      <c r="K10" s="4">
        <f t="shared" si="1"/>
        <v>12600</v>
      </c>
      <c r="L10" s="7"/>
      <c r="M10" s="21">
        <v>12600</v>
      </c>
      <c r="N10" s="4">
        <f t="shared" si="2"/>
        <v>39996.800000000003</v>
      </c>
      <c r="O10" s="7">
        <v>0</v>
      </c>
      <c r="P10" s="7">
        <v>39996.800000000003</v>
      </c>
      <c r="Q10" s="4">
        <f t="shared" si="3"/>
        <v>49370.5</v>
      </c>
      <c r="R10" s="7">
        <v>0</v>
      </c>
      <c r="S10" s="7">
        <v>49370.5</v>
      </c>
      <c r="T10" s="4">
        <f t="shared" si="4"/>
        <v>58744.2</v>
      </c>
      <c r="U10" s="7">
        <v>0</v>
      </c>
      <c r="V10" s="7">
        <v>58744.2</v>
      </c>
    </row>
    <row r="11" spans="2:22" ht="140.25" x14ac:dyDescent="0.3">
      <c r="B11" s="41"/>
      <c r="C11" s="3">
        <v>12015</v>
      </c>
      <c r="D11" s="2" t="s">
        <v>27</v>
      </c>
      <c r="E11" s="22" t="s">
        <v>12</v>
      </c>
      <c r="F11" s="22" t="s">
        <v>14</v>
      </c>
      <c r="G11" s="22" t="s">
        <v>13</v>
      </c>
      <c r="H11" s="4">
        <f t="shared" si="0"/>
        <v>100069.2</v>
      </c>
      <c r="I11" s="7"/>
      <c r="J11" s="7">
        <v>100069.2</v>
      </c>
      <c r="K11" s="4">
        <f t="shared" si="1"/>
        <v>110095.7</v>
      </c>
      <c r="L11" s="7"/>
      <c r="M11" s="7">
        <v>110095.7</v>
      </c>
      <c r="N11" s="4">
        <f t="shared" si="2"/>
        <v>110095.7</v>
      </c>
      <c r="O11" s="7"/>
      <c r="P11" s="7">
        <v>110095.7</v>
      </c>
      <c r="Q11" s="4">
        <f t="shared" si="3"/>
        <v>110095.7</v>
      </c>
      <c r="R11" s="7"/>
      <c r="S11" s="7">
        <v>110095.7</v>
      </c>
      <c r="T11" s="4">
        <f t="shared" si="4"/>
        <v>110095.7</v>
      </c>
      <c r="U11" s="7"/>
      <c r="V11" s="7">
        <v>110095.7</v>
      </c>
    </row>
    <row r="12" spans="2:22" ht="105" customHeight="1" x14ac:dyDescent="0.3">
      <c r="B12" s="41"/>
      <c r="C12" s="25">
        <v>12016</v>
      </c>
      <c r="D12" s="2" t="s">
        <v>28</v>
      </c>
      <c r="E12" s="22" t="s">
        <v>12</v>
      </c>
      <c r="F12" s="22" t="s">
        <v>14</v>
      </c>
      <c r="G12" s="22" t="s">
        <v>13</v>
      </c>
      <c r="H12" s="4">
        <f t="shared" si="0"/>
        <v>92594.7</v>
      </c>
      <c r="I12" s="7"/>
      <c r="J12" s="7">
        <v>92594.7</v>
      </c>
      <c r="K12" s="4">
        <f t="shared" si="1"/>
        <v>143044.5</v>
      </c>
      <c r="L12" s="7"/>
      <c r="M12" s="7">
        <v>143044.5</v>
      </c>
      <c r="N12" s="4">
        <f t="shared" si="2"/>
        <v>143044.5</v>
      </c>
      <c r="O12" s="7"/>
      <c r="P12" s="7">
        <v>143044.5</v>
      </c>
      <c r="Q12" s="4">
        <f t="shared" si="3"/>
        <v>143044.5</v>
      </c>
      <c r="R12" s="7"/>
      <c r="S12" s="7">
        <v>143044.5</v>
      </c>
      <c r="T12" s="4">
        <f t="shared" si="4"/>
        <v>143044.5</v>
      </c>
      <c r="U12" s="7"/>
      <c r="V12" s="7">
        <v>143044.5</v>
      </c>
    </row>
    <row r="13" spans="2:22" ht="105" customHeight="1" x14ac:dyDescent="0.3">
      <c r="B13" s="29"/>
      <c r="C13" s="25">
        <v>12020</v>
      </c>
      <c r="D13" s="2" t="s">
        <v>33</v>
      </c>
      <c r="E13" s="22" t="s">
        <v>12</v>
      </c>
      <c r="F13" s="22" t="s">
        <v>14</v>
      </c>
      <c r="G13" s="22" t="s">
        <v>13</v>
      </c>
      <c r="H13" s="4">
        <f t="shared" si="0"/>
        <v>2710.5</v>
      </c>
      <c r="I13" s="7"/>
      <c r="J13" s="7">
        <v>2710.5</v>
      </c>
      <c r="K13" s="4">
        <f t="shared" si="1"/>
        <v>1872.1</v>
      </c>
      <c r="L13" s="7"/>
      <c r="M13" s="7">
        <v>1872.1</v>
      </c>
      <c r="N13" s="4">
        <f t="shared" si="2"/>
        <v>1872.1</v>
      </c>
      <c r="O13" s="7"/>
      <c r="P13" s="7">
        <v>1872.1</v>
      </c>
      <c r="Q13" s="4">
        <f t="shared" si="3"/>
        <v>1872.1</v>
      </c>
      <c r="R13" s="7"/>
      <c r="S13" s="7">
        <v>1872.1</v>
      </c>
      <c r="T13" s="4">
        <f t="shared" si="4"/>
        <v>1872.1</v>
      </c>
      <c r="U13" s="7"/>
      <c r="V13" s="7">
        <v>1872.1</v>
      </c>
    </row>
    <row r="14" spans="2:22" ht="35.25" customHeight="1" x14ac:dyDescent="0.3">
      <c r="B14" s="35">
        <v>1192</v>
      </c>
      <c r="C14" s="36"/>
      <c r="D14" s="2" t="s">
        <v>19</v>
      </c>
      <c r="E14" s="2"/>
      <c r="F14" s="2"/>
      <c r="G14" s="2"/>
      <c r="H14" s="8">
        <f>SUM(H15:H16)</f>
        <v>418706.1</v>
      </c>
      <c r="I14" s="8">
        <f t="shared" ref="I14:P14" si="5">SUM(I15:I16)</f>
        <v>0</v>
      </c>
      <c r="J14" s="8">
        <f t="shared" si="5"/>
        <v>418706.1</v>
      </c>
      <c r="K14" s="8">
        <f t="shared" si="5"/>
        <v>604384.6</v>
      </c>
      <c r="L14" s="8">
        <f t="shared" si="5"/>
        <v>0</v>
      </c>
      <c r="M14" s="8">
        <f t="shared" si="5"/>
        <v>604384.6</v>
      </c>
      <c r="N14" s="8">
        <f t="shared" si="5"/>
        <v>841118.5</v>
      </c>
      <c r="O14" s="8">
        <f t="shared" si="5"/>
        <v>0</v>
      </c>
      <c r="P14" s="8">
        <f t="shared" si="5"/>
        <v>841118.5</v>
      </c>
      <c r="Q14" s="8">
        <f t="shared" ref="Q14:V14" si="6">SUM(Q15:Q16)</f>
        <v>1050511.1000000001</v>
      </c>
      <c r="R14" s="8">
        <f t="shared" si="6"/>
        <v>0</v>
      </c>
      <c r="S14" s="8">
        <f t="shared" si="6"/>
        <v>1050511.1000000001</v>
      </c>
      <c r="T14" s="8">
        <f t="shared" si="6"/>
        <v>1259903.7</v>
      </c>
      <c r="U14" s="8">
        <f t="shared" si="6"/>
        <v>0</v>
      </c>
      <c r="V14" s="8">
        <f t="shared" si="6"/>
        <v>1259903.7</v>
      </c>
    </row>
    <row r="15" spans="2:22" ht="51" x14ac:dyDescent="0.3">
      <c r="B15" s="27"/>
      <c r="C15" s="3">
        <v>11010</v>
      </c>
      <c r="D15" s="2" t="s">
        <v>29</v>
      </c>
      <c r="E15" s="22" t="s">
        <v>12</v>
      </c>
      <c r="F15" s="22" t="s">
        <v>15</v>
      </c>
      <c r="G15" s="22" t="s">
        <v>13</v>
      </c>
      <c r="H15" s="4">
        <f t="shared" si="0"/>
        <v>415072.3</v>
      </c>
      <c r="I15" s="7">
        <v>0</v>
      </c>
      <c r="J15" s="7">
        <v>415072.3</v>
      </c>
      <c r="K15" s="4">
        <f t="shared" si="1"/>
        <v>597123.6</v>
      </c>
      <c r="L15" s="7"/>
      <c r="M15" s="7">
        <v>597123.6</v>
      </c>
      <c r="N15" s="4">
        <f t="shared" si="2"/>
        <v>833857.5</v>
      </c>
      <c r="O15" s="7">
        <v>0</v>
      </c>
      <c r="P15" s="7">
        <v>833857.5</v>
      </c>
      <c r="Q15" s="4">
        <f t="shared" ref="Q15:Q16" si="7">R15+S15</f>
        <v>1043250.1</v>
      </c>
      <c r="R15" s="7">
        <v>0</v>
      </c>
      <c r="S15" s="7">
        <v>1043250.1</v>
      </c>
      <c r="T15" s="4">
        <f t="shared" ref="T15:T16" si="8">U15+V15</f>
        <v>1252642.7</v>
      </c>
      <c r="U15" s="7">
        <v>0</v>
      </c>
      <c r="V15" s="7">
        <v>1252642.7</v>
      </c>
    </row>
    <row r="16" spans="2:22" ht="101.25" customHeight="1" x14ac:dyDescent="0.3">
      <c r="B16" s="27"/>
      <c r="C16" s="3">
        <v>11022</v>
      </c>
      <c r="D16" s="2" t="s">
        <v>30</v>
      </c>
      <c r="E16" s="22" t="s">
        <v>12</v>
      </c>
      <c r="F16" s="22" t="s">
        <v>15</v>
      </c>
      <c r="G16" s="22" t="s">
        <v>13</v>
      </c>
      <c r="H16" s="4">
        <f t="shared" si="0"/>
        <v>3633.8</v>
      </c>
      <c r="I16" s="7">
        <v>0</v>
      </c>
      <c r="J16" s="7">
        <v>3633.8</v>
      </c>
      <c r="K16" s="4">
        <f t="shared" si="1"/>
        <v>7261</v>
      </c>
      <c r="L16" s="7"/>
      <c r="M16" s="7">
        <v>7261</v>
      </c>
      <c r="N16" s="4">
        <f t="shared" si="2"/>
        <v>7261</v>
      </c>
      <c r="O16" s="7">
        <v>0</v>
      </c>
      <c r="P16" s="7">
        <v>7261</v>
      </c>
      <c r="Q16" s="4">
        <f t="shared" si="7"/>
        <v>7261</v>
      </c>
      <c r="R16" s="7">
        <v>0</v>
      </c>
      <c r="S16" s="7">
        <v>7261</v>
      </c>
      <c r="T16" s="4">
        <f t="shared" si="8"/>
        <v>7261</v>
      </c>
      <c r="U16" s="7">
        <v>0</v>
      </c>
      <c r="V16" s="7">
        <v>7261</v>
      </c>
    </row>
    <row r="17" spans="2:22" ht="35.25" customHeight="1" x14ac:dyDescent="0.3">
      <c r="B17" s="35">
        <v>1238</v>
      </c>
      <c r="C17" s="36"/>
      <c r="D17" s="2" t="s">
        <v>4</v>
      </c>
      <c r="E17" s="2"/>
      <c r="F17" s="2"/>
      <c r="G17" s="2"/>
      <c r="H17" s="8">
        <f>SUM(H18:H18)</f>
        <v>18959.5</v>
      </c>
      <c r="I17" s="8">
        <f>SUM(I18:I18)</f>
        <v>18959.5</v>
      </c>
      <c r="J17" s="8">
        <f>SUM(J18:J18)</f>
        <v>0</v>
      </c>
      <c r="K17" s="8">
        <f>SUM(K18:K18)</f>
        <v>18281.2</v>
      </c>
      <c r="L17" s="8">
        <f>SUM(L18:L18)</f>
        <v>18281.2</v>
      </c>
      <c r="M17" s="8">
        <f>SUM(M18:M18)</f>
        <v>0</v>
      </c>
      <c r="N17" s="8">
        <f>SUM(N18:N18)</f>
        <v>24195.1</v>
      </c>
      <c r="O17" s="8">
        <f>SUM(O18:O18)</f>
        <v>24195.1</v>
      </c>
      <c r="P17" s="8">
        <f>SUM(P18:P18)</f>
        <v>0</v>
      </c>
      <c r="Q17" s="8">
        <f>SUM(Q18:Q18)</f>
        <v>24641.4</v>
      </c>
      <c r="R17" s="8">
        <f>SUM(R18:R18)</f>
        <v>24641.4</v>
      </c>
      <c r="S17" s="8">
        <f>SUM(S18:S18)</f>
        <v>0</v>
      </c>
      <c r="T17" s="8">
        <f>SUM(T18:T18)</f>
        <v>24544.2</v>
      </c>
      <c r="U17" s="8">
        <f>SUM(U18:U18)</f>
        <v>24544.2</v>
      </c>
      <c r="V17" s="8">
        <f>SUM(V18:V18)</f>
        <v>0</v>
      </c>
    </row>
    <row r="18" spans="2:22" ht="51.75" customHeight="1" x14ac:dyDescent="0.3">
      <c r="B18" s="27"/>
      <c r="C18" s="3">
        <v>11001</v>
      </c>
      <c r="D18" s="2" t="s">
        <v>31</v>
      </c>
      <c r="E18" s="22" t="s">
        <v>12</v>
      </c>
      <c r="F18" s="22" t="s">
        <v>13</v>
      </c>
      <c r="G18" s="22" t="s">
        <v>13</v>
      </c>
      <c r="H18" s="4">
        <f t="shared" si="0"/>
        <v>18959.5</v>
      </c>
      <c r="I18" s="7">
        <v>18959.5</v>
      </c>
      <c r="J18" s="7">
        <v>0</v>
      </c>
      <c r="K18" s="4">
        <f t="shared" si="1"/>
        <v>18281.2</v>
      </c>
      <c r="L18" s="7">
        <v>18281.2</v>
      </c>
      <c r="M18" s="7"/>
      <c r="N18" s="4">
        <f t="shared" si="2"/>
        <v>24195.1</v>
      </c>
      <c r="O18" s="21">
        <v>24195.1</v>
      </c>
      <c r="P18" s="7"/>
      <c r="Q18" s="4">
        <f t="shared" ref="Q18" si="9">R18+S18</f>
        <v>24641.4</v>
      </c>
      <c r="R18" s="21">
        <v>24641.4</v>
      </c>
      <c r="S18" s="7"/>
      <c r="T18" s="4">
        <f t="shared" ref="T18" si="10">U18+V18</f>
        <v>24544.2</v>
      </c>
      <c r="U18" s="21">
        <v>24544.2</v>
      </c>
      <c r="V18" s="7"/>
    </row>
    <row r="19" spans="2:22" x14ac:dyDescent="0.3">
      <c r="H19" s="45">
        <f>H6+H14+H17</f>
        <v>6841691.4000000004</v>
      </c>
      <c r="I19" s="45"/>
      <c r="J19" s="45"/>
      <c r="K19" s="45">
        <f t="shared" ref="I19:V19" si="11">K6+K14+K17</f>
        <v>7148332.8999999994</v>
      </c>
      <c r="L19" s="45"/>
      <c r="M19" s="45"/>
      <c r="N19" s="45">
        <f t="shared" si="11"/>
        <v>7466189.5999999987</v>
      </c>
      <c r="O19" s="45"/>
      <c r="P19" s="45"/>
      <c r="Q19" s="45">
        <f t="shared" si="11"/>
        <v>7703528.3000000007</v>
      </c>
      <c r="R19" s="45"/>
      <c r="S19" s="45"/>
      <c r="T19" s="45">
        <f t="shared" si="11"/>
        <v>7923121</v>
      </c>
      <c r="U19" s="28"/>
      <c r="V19" s="28"/>
    </row>
  </sheetData>
  <mergeCells count="12">
    <mergeCell ref="B17:C17"/>
    <mergeCell ref="H4:J4"/>
    <mergeCell ref="B7:B12"/>
    <mergeCell ref="B14:C14"/>
    <mergeCell ref="B6:C6"/>
    <mergeCell ref="E4:G4"/>
    <mergeCell ref="B4:C5"/>
    <mergeCell ref="D4:D5"/>
    <mergeCell ref="Q4:S4"/>
    <mergeCell ref="T4:V4"/>
    <mergeCell ref="K4:M4"/>
    <mergeCell ref="N4:P4"/>
  </mergeCells>
  <phoneticPr fontId="15" type="noConversion"/>
  <pageMargins left="0" right="0" top="0" bottom="0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9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F32" sqref="F32"/>
    </sheetView>
  </sheetViews>
  <sheetFormatPr defaultRowHeight="15" x14ac:dyDescent="0.25"/>
  <cols>
    <col min="1" max="1" width="3.5703125" customWidth="1"/>
    <col min="2" max="2" width="7.5703125" customWidth="1"/>
    <col min="3" max="3" width="9.7109375" customWidth="1"/>
    <col min="4" max="4" width="23.5703125" customWidth="1"/>
    <col min="5" max="5" width="9" bestFit="1" customWidth="1"/>
    <col min="6" max="6" width="8.5703125" customWidth="1"/>
    <col min="7" max="7" width="4.140625" customWidth="1"/>
    <col min="8" max="8" width="4.28515625" customWidth="1"/>
    <col min="9" max="9" width="9.5703125" customWidth="1"/>
    <col min="10" max="10" width="9.42578125" customWidth="1"/>
    <col min="11" max="11" width="4.7109375" customWidth="1"/>
    <col min="12" max="12" width="4.28515625" customWidth="1"/>
    <col min="13" max="13" width="10.85546875" customWidth="1"/>
    <col min="14" max="14" width="11.28515625" customWidth="1"/>
    <col min="15" max="15" width="4.85546875" customWidth="1"/>
    <col min="16" max="16" width="4.140625" customWidth="1"/>
    <col min="17" max="17" width="10.85546875" customWidth="1"/>
    <col min="18" max="18" width="11.28515625" customWidth="1"/>
    <col min="19" max="19" width="4.42578125" customWidth="1"/>
    <col min="20" max="20" width="3.85546875" customWidth="1"/>
    <col min="21" max="21" width="10.85546875" customWidth="1"/>
    <col min="22" max="22" width="9.85546875" customWidth="1"/>
    <col min="23" max="23" width="4.140625" customWidth="1"/>
    <col min="24" max="24" width="5.5703125" customWidth="1"/>
  </cols>
  <sheetData>
    <row r="1" spans="1:24" x14ac:dyDescent="0.25">
      <c r="A1" s="10" t="s">
        <v>21</v>
      </c>
    </row>
    <row r="3" spans="1:24" ht="36" customHeight="1" x14ac:dyDescent="0.25">
      <c r="B3" s="34" t="s">
        <v>6</v>
      </c>
      <c r="C3" s="34"/>
      <c r="D3" s="34" t="s">
        <v>22</v>
      </c>
      <c r="E3" s="34" t="s">
        <v>35</v>
      </c>
      <c r="F3" s="34"/>
      <c r="G3" s="34"/>
      <c r="H3" s="34"/>
      <c r="I3" s="34" t="s">
        <v>36</v>
      </c>
      <c r="J3" s="34"/>
      <c r="K3" s="34"/>
      <c r="L3" s="34"/>
      <c r="M3" s="34" t="s">
        <v>38</v>
      </c>
      <c r="N3" s="34"/>
      <c r="O3" s="34"/>
      <c r="P3" s="34"/>
      <c r="Q3" s="34" t="s">
        <v>39</v>
      </c>
      <c r="R3" s="34"/>
      <c r="S3" s="34"/>
      <c r="T3" s="34"/>
      <c r="U3" s="34" t="s">
        <v>40</v>
      </c>
      <c r="V3" s="34"/>
      <c r="W3" s="34"/>
      <c r="X3" s="34"/>
    </row>
    <row r="4" spans="1:24" ht="87" x14ac:dyDescent="0.25">
      <c r="B4" s="11" t="s">
        <v>18</v>
      </c>
      <c r="C4" s="11" t="s">
        <v>23</v>
      </c>
      <c r="D4" s="34"/>
      <c r="E4" s="9" t="s">
        <v>8</v>
      </c>
      <c r="F4" s="24" t="s">
        <v>32</v>
      </c>
      <c r="G4" s="12" t="s">
        <v>24</v>
      </c>
      <c r="H4" s="12" t="s">
        <v>25</v>
      </c>
      <c r="I4" s="9" t="s">
        <v>8</v>
      </c>
      <c r="J4" s="24" t="s">
        <v>32</v>
      </c>
      <c r="K4" s="12" t="s">
        <v>24</v>
      </c>
      <c r="L4" s="12" t="s">
        <v>25</v>
      </c>
      <c r="M4" s="9" t="s">
        <v>8</v>
      </c>
      <c r="N4" s="24" t="s">
        <v>32</v>
      </c>
      <c r="O4" s="12" t="s">
        <v>24</v>
      </c>
      <c r="P4" s="12" t="s">
        <v>25</v>
      </c>
      <c r="Q4" s="32" t="s">
        <v>8</v>
      </c>
      <c r="R4" s="24" t="s">
        <v>32</v>
      </c>
      <c r="S4" s="12" t="s">
        <v>24</v>
      </c>
      <c r="T4" s="12" t="s">
        <v>25</v>
      </c>
      <c r="U4" s="32" t="s">
        <v>8</v>
      </c>
      <c r="V4" s="24" t="s">
        <v>32</v>
      </c>
      <c r="W4" s="12" t="s">
        <v>24</v>
      </c>
      <c r="X4" s="12" t="s">
        <v>25</v>
      </c>
    </row>
    <row r="5" spans="1:24" ht="25.5" x14ac:dyDescent="0.25">
      <c r="B5" s="13">
        <v>1146</v>
      </c>
      <c r="C5" s="23">
        <v>11001</v>
      </c>
      <c r="D5" s="13" t="s">
        <v>1</v>
      </c>
      <c r="E5" s="14">
        <f>F5+G5+H5</f>
        <v>2252816.7000000002</v>
      </c>
      <c r="F5" s="16">
        <v>2252816.7000000002</v>
      </c>
      <c r="G5" s="15"/>
      <c r="H5" s="15"/>
      <c r="I5" s="14">
        <f>J5+K5+L5</f>
        <v>2263226.7999999998</v>
      </c>
      <c r="J5" s="16">
        <v>2263226.7999999998</v>
      </c>
      <c r="K5" s="15"/>
      <c r="L5" s="15"/>
      <c r="M5" s="17">
        <f>N5+O5+P5</f>
        <v>2301641.4</v>
      </c>
      <c r="N5" s="16">
        <v>2301641.4</v>
      </c>
      <c r="O5" s="15"/>
      <c r="P5" s="15"/>
      <c r="Q5" s="17">
        <f>R5+S5+T5</f>
        <v>2301933.5</v>
      </c>
      <c r="R5" s="16">
        <v>2301933.5</v>
      </c>
      <c r="S5" s="15"/>
      <c r="T5" s="15"/>
      <c r="U5" s="17">
        <f>V5+W5+X5</f>
        <v>2314919.5</v>
      </c>
      <c r="V5" s="16">
        <v>2314919.5</v>
      </c>
      <c r="W5" s="15"/>
      <c r="X5" s="15"/>
    </row>
    <row r="6" spans="1:24" ht="25.5" x14ac:dyDescent="0.25">
      <c r="B6" s="13">
        <v>1146</v>
      </c>
      <c r="C6" s="23">
        <v>11002</v>
      </c>
      <c r="D6" s="13" t="s">
        <v>2</v>
      </c>
      <c r="E6" s="14">
        <f t="shared" ref="E6:E14" si="0">F6+G6+H6</f>
        <v>2855241.3</v>
      </c>
      <c r="F6" s="16">
        <v>2855241.3</v>
      </c>
      <c r="G6" s="15"/>
      <c r="H6" s="15"/>
      <c r="I6" s="14">
        <f t="shared" ref="I6:I14" si="1">J6+K6+L6</f>
        <v>2827145.3</v>
      </c>
      <c r="J6" s="16">
        <v>2827145.3</v>
      </c>
      <c r="K6" s="15"/>
      <c r="L6" s="15"/>
      <c r="M6" s="17">
        <f t="shared" ref="M6:M14" si="2">N6+O6+P6</f>
        <v>2988980.9</v>
      </c>
      <c r="N6" s="16">
        <v>2988980.9</v>
      </c>
      <c r="O6" s="15"/>
      <c r="P6" s="15"/>
      <c r="Q6" s="17">
        <f t="shared" ref="Q6:Q14" si="3">R6+S6+T6</f>
        <v>2959628.7</v>
      </c>
      <c r="R6" s="16">
        <v>2959628.7</v>
      </c>
      <c r="S6" s="15"/>
      <c r="T6" s="15"/>
      <c r="U6" s="17">
        <f t="shared" ref="U6:U14" si="4">V6+W6+X6</f>
        <v>2922111.5</v>
      </c>
      <c r="V6" s="16">
        <v>2922111.5</v>
      </c>
      <c r="W6" s="15"/>
      <c r="X6" s="15"/>
    </row>
    <row r="7" spans="1:24" ht="25.5" x14ac:dyDescent="0.25">
      <c r="B7" s="13">
        <v>1146</v>
      </c>
      <c r="C7" s="23">
        <v>11003</v>
      </c>
      <c r="D7" s="13" t="s">
        <v>3</v>
      </c>
      <c r="E7" s="14">
        <f t="shared" si="0"/>
        <v>1079344</v>
      </c>
      <c r="F7" s="16">
        <v>1079344</v>
      </c>
      <c r="G7" s="15"/>
      <c r="H7" s="15"/>
      <c r="I7" s="14">
        <f t="shared" si="1"/>
        <v>1167682.7</v>
      </c>
      <c r="J7" s="16">
        <v>1167682.7</v>
      </c>
      <c r="K7" s="15"/>
      <c r="L7" s="15"/>
      <c r="M7" s="17">
        <f t="shared" si="2"/>
        <v>1015244.6</v>
      </c>
      <c r="N7" s="16">
        <v>1015244.6</v>
      </c>
      <c r="O7" s="15"/>
      <c r="P7" s="15"/>
      <c r="Q7" s="17">
        <f t="shared" si="3"/>
        <v>1062430.8</v>
      </c>
      <c r="R7" s="16">
        <v>1062430.8</v>
      </c>
      <c r="S7" s="15"/>
      <c r="T7" s="15"/>
      <c r="U7" s="17">
        <f t="shared" si="4"/>
        <v>1087885.6000000001</v>
      </c>
      <c r="V7" s="16">
        <v>1087885.6000000001</v>
      </c>
      <c r="W7" s="15"/>
      <c r="X7" s="15"/>
    </row>
    <row r="8" spans="1:24" ht="63.75" x14ac:dyDescent="0.25">
      <c r="B8" s="13">
        <v>1146</v>
      </c>
      <c r="C8" s="23">
        <v>12004</v>
      </c>
      <c r="D8" s="13" t="s">
        <v>5</v>
      </c>
      <c r="E8" s="14">
        <f t="shared" si="0"/>
        <v>21249.4</v>
      </c>
      <c r="F8" s="16">
        <v>21249.4</v>
      </c>
      <c r="G8" s="15"/>
      <c r="H8" s="15"/>
      <c r="I8" s="14">
        <f t="shared" si="1"/>
        <v>12600</v>
      </c>
      <c r="J8" s="16">
        <v>12600</v>
      </c>
      <c r="K8" s="15"/>
      <c r="L8" s="15"/>
      <c r="M8" s="17">
        <f t="shared" si="2"/>
        <v>39996.800000000003</v>
      </c>
      <c r="N8" s="16">
        <v>39996.800000000003</v>
      </c>
      <c r="O8" s="15"/>
      <c r="P8" s="15"/>
      <c r="Q8" s="17">
        <f t="shared" si="3"/>
        <v>49370.5</v>
      </c>
      <c r="R8" s="16">
        <v>49370.5</v>
      </c>
      <c r="S8" s="15"/>
      <c r="T8" s="15"/>
      <c r="U8" s="17">
        <f t="shared" si="4"/>
        <v>58744.2</v>
      </c>
      <c r="V8" s="16">
        <v>58744.2</v>
      </c>
      <c r="W8" s="15"/>
      <c r="X8" s="15"/>
    </row>
    <row r="9" spans="1:24" ht="127.5" x14ac:dyDescent="0.25">
      <c r="B9" s="13">
        <v>1146</v>
      </c>
      <c r="C9" s="23">
        <v>12015</v>
      </c>
      <c r="D9" s="13" t="s">
        <v>27</v>
      </c>
      <c r="E9" s="14">
        <f t="shared" si="0"/>
        <v>100069.2</v>
      </c>
      <c r="F9" s="16">
        <v>100069.2</v>
      </c>
      <c r="G9" s="15"/>
      <c r="H9" s="15"/>
      <c r="I9" s="14">
        <f t="shared" si="1"/>
        <v>110095.7</v>
      </c>
      <c r="J9" s="16">
        <v>110095.7</v>
      </c>
      <c r="K9" s="15"/>
      <c r="L9" s="15"/>
      <c r="M9" s="17">
        <f t="shared" si="2"/>
        <v>110095.7</v>
      </c>
      <c r="N9" s="16">
        <v>110095.7</v>
      </c>
      <c r="O9" s="15"/>
      <c r="P9" s="15"/>
      <c r="Q9" s="17">
        <f t="shared" si="3"/>
        <v>110095.7</v>
      </c>
      <c r="R9" s="16">
        <v>110095.7</v>
      </c>
      <c r="S9" s="15"/>
      <c r="T9" s="15"/>
      <c r="U9" s="17">
        <f t="shared" si="4"/>
        <v>110095.7</v>
      </c>
      <c r="V9" s="16">
        <v>110095.7</v>
      </c>
      <c r="W9" s="15"/>
      <c r="X9" s="15"/>
    </row>
    <row r="10" spans="1:24" ht="89.25" x14ac:dyDescent="0.25">
      <c r="B10" s="13">
        <v>1146</v>
      </c>
      <c r="C10" s="23">
        <v>12016</v>
      </c>
      <c r="D10" s="13" t="s">
        <v>28</v>
      </c>
      <c r="E10" s="14">
        <f t="shared" si="0"/>
        <v>92594.7</v>
      </c>
      <c r="F10" s="16">
        <v>92594.7</v>
      </c>
      <c r="G10" s="15"/>
      <c r="H10" s="15"/>
      <c r="I10" s="14">
        <f t="shared" si="1"/>
        <v>143044.5</v>
      </c>
      <c r="J10" s="16">
        <v>143044.5</v>
      </c>
      <c r="K10" s="15"/>
      <c r="L10" s="15"/>
      <c r="M10" s="17">
        <f t="shared" si="2"/>
        <v>143044.5</v>
      </c>
      <c r="N10" s="16">
        <v>143044.5</v>
      </c>
      <c r="O10" s="15"/>
      <c r="P10" s="15"/>
      <c r="Q10" s="17">
        <f t="shared" si="3"/>
        <v>143044.5</v>
      </c>
      <c r="R10" s="16">
        <v>143044.5</v>
      </c>
      <c r="S10" s="15"/>
      <c r="T10" s="15"/>
      <c r="U10" s="17">
        <f t="shared" si="4"/>
        <v>143044.5</v>
      </c>
      <c r="V10" s="16">
        <v>143044.5</v>
      </c>
      <c r="W10" s="15"/>
      <c r="X10" s="15"/>
    </row>
    <row r="11" spans="1:24" ht="51" x14ac:dyDescent="0.25">
      <c r="B11" s="13">
        <v>1146</v>
      </c>
      <c r="C11" s="23">
        <v>12020</v>
      </c>
      <c r="D11" s="13" t="s">
        <v>33</v>
      </c>
      <c r="E11" s="14">
        <f t="shared" si="0"/>
        <v>2710.5</v>
      </c>
      <c r="F11" s="16">
        <v>2710.5</v>
      </c>
      <c r="G11" s="15"/>
      <c r="H11" s="15"/>
      <c r="I11" s="14">
        <f t="shared" si="1"/>
        <v>1872.1</v>
      </c>
      <c r="J11" s="16">
        <v>1872.1</v>
      </c>
      <c r="K11" s="15"/>
      <c r="L11" s="15"/>
      <c r="M11" s="17">
        <f t="shared" si="2"/>
        <v>1872.1</v>
      </c>
      <c r="N11" s="16">
        <v>1872.1</v>
      </c>
      <c r="O11" s="15"/>
      <c r="P11" s="15"/>
      <c r="Q11" s="17">
        <f t="shared" si="3"/>
        <v>1872.1</v>
      </c>
      <c r="R11" s="16">
        <v>1872.1</v>
      </c>
      <c r="S11" s="15"/>
      <c r="T11" s="15"/>
      <c r="U11" s="17">
        <f t="shared" si="4"/>
        <v>1872.1</v>
      </c>
      <c r="V11" s="16">
        <v>1872.1</v>
      </c>
      <c r="W11" s="15"/>
      <c r="X11" s="15"/>
    </row>
    <row r="12" spans="1:24" ht="51" x14ac:dyDescent="0.25">
      <c r="B12" s="13">
        <v>1192</v>
      </c>
      <c r="C12" s="23">
        <v>11010</v>
      </c>
      <c r="D12" s="13" t="s">
        <v>29</v>
      </c>
      <c r="E12" s="14">
        <f t="shared" si="0"/>
        <v>415072.3</v>
      </c>
      <c r="F12" s="16">
        <v>415072.3</v>
      </c>
      <c r="G12" s="15"/>
      <c r="H12" s="15"/>
      <c r="I12" s="14">
        <f t="shared" si="1"/>
        <v>597123.6</v>
      </c>
      <c r="J12" s="16">
        <v>597123.6</v>
      </c>
      <c r="K12" s="15"/>
      <c r="L12" s="15"/>
      <c r="M12" s="17">
        <f t="shared" si="2"/>
        <v>833857.5</v>
      </c>
      <c r="N12" s="16">
        <v>833857.5</v>
      </c>
      <c r="O12" s="15"/>
      <c r="P12" s="15"/>
      <c r="Q12" s="17">
        <f t="shared" si="3"/>
        <v>1043250.1</v>
      </c>
      <c r="R12" s="16">
        <v>1043250.1</v>
      </c>
      <c r="S12" s="15"/>
      <c r="T12" s="15"/>
      <c r="U12" s="17">
        <f t="shared" si="4"/>
        <v>1252642.7</v>
      </c>
      <c r="V12" s="16">
        <v>1252642.7</v>
      </c>
      <c r="W12" s="15"/>
      <c r="X12" s="15"/>
    </row>
    <row r="13" spans="1:24" ht="89.25" x14ac:dyDescent="0.25">
      <c r="B13" s="13">
        <v>1192</v>
      </c>
      <c r="C13" s="23">
        <v>11022</v>
      </c>
      <c r="D13" s="13" t="s">
        <v>30</v>
      </c>
      <c r="E13" s="14">
        <f t="shared" si="0"/>
        <v>3633.8</v>
      </c>
      <c r="F13" s="16">
        <v>3633.8</v>
      </c>
      <c r="G13" s="15"/>
      <c r="H13" s="15"/>
      <c r="I13" s="14">
        <f t="shared" si="1"/>
        <v>7261</v>
      </c>
      <c r="J13" s="16">
        <v>7261</v>
      </c>
      <c r="K13" s="15"/>
      <c r="L13" s="15"/>
      <c r="M13" s="17">
        <f t="shared" si="2"/>
        <v>7261</v>
      </c>
      <c r="N13" s="16">
        <v>7261</v>
      </c>
      <c r="O13" s="15"/>
      <c r="P13" s="15"/>
      <c r="Q13" s="17">
        <f t="shared" si="3"/>
        <v>7261</v>
      </c>
      <c r="R13" s="16">
        <v>7261</v>
      </c>
      <c r="S13" s="15"/>
      <c r="T13" s="15"/>
      <c r="U13" s="17">
        <f t="shared" si="4"/>
        <v>7261</v>
      </c>
      <c r="V13" s="16">
        <v>7261</v>
      </c>
      <c r="W13" s="15"/>
      <c r="X13" s="15"/>
    </row>
    <row r="14" spans="1:24" ht="38.25" x14ac:dyDescent="0.25">
      <c r="B14" s="33">
        <v>1238</v>
      </c>
      <c r="C14" s="23">
        <v>11001</v>
      </c>
      <c r="D14" s="13" t="s">
        <v>31</v>
      </c>
      <c r="E14" s="14">
        <f t="shared" si="0"/>
        <v>18959.5</v>
      </c>
      <c r="F14" s="16">
        <v>18959.5</v>
      </c>
      <c r="G14" s="15"/>
      <c r="H14" s="15"/>
      <c r="I14" s="14">
        <f t="shared" si="1"/>
        <v>18281.2</v>
      </c>
      <c r="J14" s="16">
        <v>18281.2</v>
      </c>
      <c r="K14" s="15"/>
      <c r="L14" s="15"/>
      <c r="M14" s="17">
        <f t="shared" si="2"/>
        <v>24195.1</v>
      </c>
      <c r="N14" s="16">
        <v>24195.1</v>
      </c>
      <c r="O14" s="15"/>
      <c r="P14" s="15"/>
      <c r="Q14" s="17">
        <f t="shared" si="3"/>
        <v>24641.4</v>
      </c>
      <c r="R14" s="16">
        <v>24641.4</v>
      </c>
      <c r="S14" s="15"/>
      <c r="T14" s="15"/>
      <c r="U14" s="17">
        <f t="shared" si="4"/>
        <v>24544.2</v>
      </c>
      <c r="V14" s="16">
        <v>24544.2</v>
      </c>
      <c r="W14" s="15"/>
      <c r="X14" s="15"/>
    </row>
    <row r="15" spans="1:24" ht="15" customHeight="1" x14ac:dyDescent="0.25">
      <c r="B15" s="42" t="s">
        <v>26</v>
      </c>
      <c r="C15" s="43"/>
      <c r="D15" s="44"/>
      <c r="E15" s="18">
        <f>SUM(E5:E14)</f>
        <v>6841691.4000000004</v>
      </c>
      <c r="F15" s="18">
        <f>SUM(F5:F14)</f>
        <v>6841691.4000000004</v>
      </c>
      <c r="G15" s="18">
        <f>SUM(G5:G14)</f>
        <v>0</v>
      </c>
      <c r="H15" s="18">
        <f>SUM(H5:H14)</f>
        <v>0</v>
      </c>
      <c r="I15" s="18">
        <f>SUM(I5:I14)</f>
        <v>7148332.8999999994</v>
      </c>
      <c r="J15" s="18">
        <f>SUM(J5:J14)</f>
        <v>7148332.8999999994</v>
      </c>
      <c r="K15" s="18">
        <f>SUM(K5:K14)</f>
        <v>0</v>
      </c>
      <c r="L15" s="18">
        <f>SUM(L5:L14)</f>
        <v>0</v>
      </c>
      <c r="M15" s="18">
        <f>SUM(M5:M14)</f>
        <v>7466189.5999999987</v>
      </c>
      <c r="N15" s="18">
        <f>SUM(N5:N14)</f>
        <v>7466189.5999999987</v>
      </c>
      <c r="O15" s="18">
        <f>SUM(O5:O14)</f>
        <v>0</v>
      </c>
      <c r="P15" s="18">
        <f>SUM(P5:P14)</f>
        <v>0</v>
      </c>
      <c r="Q15" s="18">
        <f>SUM(Q5:Q14)</f>
        <v>7703528.2999999998</v>
      </c>
      <c r="R15" s="18">
        <f>SUM(R5:R14)</f>
        <v>7703528.2999999998</v>
      </c>
      <c r="S15" s="18">
        <f>SUM(S5:S14)</f>
        <v>0</v>
      </c>
      <c r="T15" s="18">
        <f>SUM(T5:T14)</f>
        <v>0</v>
      </c>
      <c r="U15" s="18">
        <f>SUM(U5:U14)</f>
        <v>7923121</v>
      </c>
      <c r="V15" s="18">
        <f>SUM(V5:V14)</f>
        <v>7923121</v>
      </c>
      <c r="W15" s="18">
        <f>SUM(W5:W14)</f>
        <v>0</v>
      </c>
      <c r="X15" s="18">
        <f>SUM(X5:X14)</f>
        <v>0</v>
      </c>
    </row>
    <row r="17" spans="2:11" x14ac:dyDescent="0.25">
      <c r="B17" s="19"/>
    </row>
    <row r="18" spans="2:11" s="20" customFormat="1" x14ac:dyDescent="0.25"/>
    <row r="19" spans="2:11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9"/>
    </row>
  </sheetData>
  <mergeCells count="8">
    <mergeCell ref="Q3:T3"/>
    <mergeCell ref="U3:X3"/>
    <mergeCell ref="M3:P3"/>
    <mergeCell ref="B15:D15"/>
    <mergeCell ref="B3:C3"/>
    <mergeCell ref="D3:D4"/>
    <mergeCell ref="E3:H3"/>
    <mergeCell ref="I3:L3"/>
  </mergeCells>
  <pageMargins left="0" right="0" top="0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Հավելված 4</vt:lpstr>
      <vt:lpstr>havelvac </vt:lpstr>
      <vt:lpstr>'Հավելված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Admin</cp:lastModifiedBy>
  <cp:lastPrinted>2026-02-12T07:35:12Z</cp:lastPrinted>
  <dcterms:created xsi:type="dcterms:W3CDTF">2017-12-06T07:28:20Z</dcterms:created>
  <dcterms:modified xsi:type="dcterms:W3CDTF">2026-02-12T07:35:44Z</dcterms:modified>
</cp:coreProperties>
</file>